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175" tabRatio="629" activeTab="1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</sheets>
  <calcPr calcId="124519"/>
</workbook>
</file>

<file path=xl/calcChain.xml><?xml version="1.0" encoding="utf-8"?>
<calcChain xmlns="http://schemas.openxmlformats.org/spreadsheetml/2006/main">
  <c r="B10" i="3"/>
  <c r="B13" i="2"/>
  <c r="C7" s="1"/>
  <c r="C3" i="3"/>
  <c r="C4"/>
  <c r="C5"/>
  <c r="C6"/>
  <c r="C7"/>
  <c r="C8"/>
  <c r="C9"/>
  <c r="C10"/>
  <c r="C2"/>
  <c r="C5" i="2" l="1"/>
  <c r="C12"/>
  <c r="C10"/>
  <c r="C8"/>
  <c r="C6"/>
  <c r="C13"/>
  <c r="C11"/>
  <c r="C9"/>
</calcChain>
</file>

<file path=xl/sharedStrings.xml><?xml version="1.0" encoding="utf-8"?>
<sst xmlns="http://schemas.openxmlformats.org/spreadsheetml/2006/main" count="22" uniqueCount="13">
  <si>
    <t>جدول رقم (1)</t>
  </si>
  <si>
    <t>المحافظات</t>
  </si>
  <si>
    <t>عدد العمال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</si>
  <si>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</si>
  <si>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</si>
  <si>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</si>
  <si>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</si>
  <si>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</si>
  <si>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</si>
  <si>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</si>
  <si>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-هـ-</t>
  </si>
  <si>
    <t>الحسكة</t>
  </si>
  <si>
    <t>المجموع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</si>
</sst>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##0"/>
    <numFmt numFmtId="166" formatCode="0.0%"/>
  </numFmts>
  <fonts count="9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8"/>
      <color rgb="FF000000"/>
      <name val="Arial"/>
    </font>
    <font>
      <b/>
      <sz val="10"/>
      <name val="Arial (Arabic)"/>
      <charset val="178"/>
    </font>
    <font>
      <sz val="10"/>
      <name val="Arial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9" fontId="7" fillId="0" borderId="0" applyFont="0" applyFill="0" applyBorder="0" applyAlignment="0" applyProtection="0"/>
  </cellStyleXfs>
  <cellXfs count="37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3" fontId="3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readingOrder="2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0" fontId="0" fillId="0" borderId="0" xfId="0" applyNumberFormat="1" applyBorder="1"/>
    <xf numFmtId="165" fontId="8" fillId="0" borderId="10" xfId="0" applyNumberFormat="1" applyFont="1" applyBorder="1" applyAlignment="1">
      <alignment horizontal="center" vertical="center"/>
    </xf>
    <xf numFmtId="166" fontId="2" fillId="0" borderId="0" xfId="1" applyNumberFormat="1" applyFont="1" applyBorder="1" applyAlignment="1">
      <alignment vertical="center" wrapText="1"/>
    </xf>
    <xf numFmtId="9" fontId="2" fillId="0" borderId="0" xfId="1" applyNumberFormat="1" applyFont="1" applyBorder="1" applyAlignment="1">
      <alignment vertical="center" wrapText="1"/>
    </xf>
    <xf numFmtId="0" fontId="0" fillId="0" borderId="0" xfId="0" applyBorder="1"/>
    <xf numFmtId="165" fontId="0" fillId="0" borderId="0" xfId="0" applyNumberFormat="1" applyBorder="1"/>
    <xf numFmtId="165" fontId="8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2015</a:t>
            </a:r>
            <a:r>
              <a:rPr lang="ar-SA"/>
              <a:t> تنفيذ </a:t>
            </a:r>
            <a:r>
              <a:rPr lang="en-US"/>
              <a:t>2016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20675283957042997"/>
          <c:y val="1.6227582257949881E-2"/>
        </c:manualLayout>
      </c:layout>
    </c:title>
    <c:plotArea>
      <c:layout/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>
                  <a:defRPr sz="1100" b="1"/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0.0%</c:formatCode>
                <c:ptCount val="8"/>
                <c:pt idx="0">
                  <c:v>0.61847898114652833</c:v>
                </c:pt>
                <c:pt idx="1">
                  <c:v>2.9642033984140583E-2</c:v>
                </c:pt>
                <c:pt idx="2">
                  <c:v>5.2884027776624008E-2</c:v>
                </c:pt>
                <c:pt idx="3">
                  <c:v>1.7151345940373229E-2</c:v>
                </c:pt>
                <c:pt idx="4">
                  <c:v>5.6718286558415848E-2</c:v>
                </c:pt>
                <c:pt idx="5">
                  <c:v>3.872685664192671E-2</c:v>
                </c:pt>
                <c:pt idx="6" formatCode="0%">
                  <c:v>0.16988137110431997</c:v>
                </c:pt>
                <c:pt idx="7">
                  <c:v>1.6517096847671338E-2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>
      <a:solidFill>
        <a:schemeClr val="accent1"/>
      </a:solidFill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 algn="ctr">
              <a:defRPr/>
            </a:pPr>
            <a:r>
              <a:rPr lang="ar-SA"/>
              <a:t>التوزع النسبي للعمال في الفنادق  حسب المحافظات لعام</a:t>
            </a:r>
            <a:r>
              <a:rPr lang="ar-SA" baseline="0"/>
              <a:t> </a:t>
            </a:r>
            <a:r>
              <a:rPr lang="en-US" baseline="0"/>
              <a:t>2015</a:t>
            </a:r>
            <a:r>
              <a:rPr lang="ar-SA" baseline="0"/>
              <a:t> تنفيذ </a:t>
            </a:r>
            <a:r>
              <a:rPr lang="en-US" baseline="0"/>
              <a:t>2016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</c:title>
    <c:plotArea>
      <c:layout/>
      <c:pieChart>
        <c:varyColors val="1"/>
        <c:ser>
          <c:idx val="1"/>
          <c:order val="1"/>
          <c:dLbls>
            <c:numFmt formatCode="0.0%" sourceLinked="0"/>
            <c:showVal val="1"/>
            <c:showCatName val="1"/>
            <c:showLeaderLines val="1"/>
          </c:dLbls>
          <c:cat>
            <c:strRef>
              <c:f>ورقة2!$A$5:$A$12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ورقة2!$C$5:$C$12</c:f>
              <c:numCache>
                <c:formatCode>0.00%</c:formatCode>
                <c:ptCount val="8"/>
                <c:pt idx="0">
                  <c:v>0.52884912064177725</c:v>
                </c:pt>
                <c:pt idx="1">
                  <c:v>9.4415303918543664E-2</c:v>
                </c:pt>
                <c:pt idx="2">
                  <c:v>7.7136686207960506E-2</c:v>
                </c:pt>
                <c:pt idx="3">
                  <c:v>2.1289725393397099E-2</c:v>
                </c:pt>
                <c:pt idx="4">
                  <c:v>8.454180808392471E-2</c:v>
                </c:pt>
                <c:pt idx="5">
                  <c:v>3.2397408207343416E-2</c:v>
                </c:pt>
                <c:pt idx="6">
                  <c:v>0.1447084233261339</c:v>
                </c:pt>
                <c:pt idx="7">
                  <c:v>1.6661524220919471E-2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sz="1100" b="1"/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(2)'!$A$2:$A$9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الحسكة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' مؤشرات فنادق -محافظات (2)'!$C$2:$C$9</c:f>
              <c:numCache>
                <c:formatCode>0.0%</c:formatCode>
                <c:ptCount val="8"/>
                <c:pt idx="0">
                  <c:v>0.61847898114652833</c:v>
                </c:pt>
                <c:pt idx="1">
                  <c:v>2.9642033984140583E-2</c:v>
                </c:pt>
                <c:pt idx="2">
                  <c:v>5.2884027776624008E-2</c:v>
                </c:pt>
                <c:pt idx="3">
                  <c:v>1.7151345940373229E-2</c:v>
                </c:pt>
                <c:pt idx="4">
                  <c:v>5.6718286558415848E-2</c:v>
                </c:pt>
                <c:pt idx="5">
                  <c:v>3.872685664192671E-2</c:v>
                </c:pt>
                <c:pt idx="6" formatCode="0%">
                  <c:v>0.16988137110431997</c:v>
                </c:pt>
                <c:pt idx="7">
                  <c:v>1.6517096847671338E-2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>
      <a:solidFill>
        <a:schemeClr val="accent1"/>
      </a:solidFill>
    </a:ln>
  </c:spPr>
  <c:printSettings>
    <c:headerFooter/>
    <c:pageMargins b="0.75000000000000133" l="0.70000000000000062" r="0.70000000000000062" t="0.75000000000000133" header="0.30000000000000032" footer="0.30000000000000032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64344" y="522714"/>
    <xdr:ext cx="8882061" cy="626094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5"/>
  <sheetViews>
    <sheetView rightToLeft="1" tabSelected="1" zoomScale="85" zoomScaleNormal="85" workbookViewId="0">
      <selection activeCell="B13" sqref="B13"/>
    </sheetView>
  </sheetViews>
  <sheetFormatPr defaultRowHeight="12.75"/>
  <cols>
    <col min="1" max="1" width="11.140625" customWidth="1"/>
    <col min="2" max="2" width="12.5703125" customWidth="1"/>
    <col min="3" max="3" width="18.5703125" customWidth="1"/>
    <col min="4" max="4" width="16" customWidth="1"/>
    <col min="5" max="6" width="11" customWidth="1"/>
    <col min="7" max="7" width="13.140625" customWidth="1"/>
  </cols>
  <sheetData>
    <row r="1" spans="1:8" ht="22.5" customHeight="1" thickBot="1">
      <c r="A1" s="1"/>
      <c r="B1" s="9"/>
      <c r="G1" s="25"/>
      <c r="H1" s="25"/>
    </row>
    <row r="2" spans="1:8" ht="18" customHeight="1">
      <c r="A2" s="4" t="s">
        <v>3</v>
      </c>
      <c r="B2" s="22">
        <v>5943062.4999999972</v>
      </c>
      <c r="C2" s="23">
        <f>B2/$B$10</f>
        <v>0.61847898114652833</v>
      </c>
      <c r="G2" s="27"/>
      <c r="H2" s="25"/>
    </row>
    <row r="3" spans="1:8" ht="31.5" customHeight="1">
      <c r="A3" s="6" t="s">
        <v>4</v>
      </c>
      <c r="B3" s="22">
        <v>284835.00000000006</v>
      </c>
      <c r="C3" s="23">
        <f t="shared" ref="C3:C10" si="0">B3/$B$10</f>
        <v>2.9642033984140583E-2</v>
      </c>
      <c r="D3" s="5"/>
      <c r="G3" s="27"/>
      <c r="H3" s="25"/>
    </row>
    <row r="4" spans="1:8" ht="31.5" customHeight="1">
      <c r="A4" s="6" t="s">
        <v>5</v>
      </c>
      <c r="B4" s="22">
        <v>508170.99999999994</v>
      </c>
      <c r="C4" s="23">
        <f t="shared" si="0"/>
        <v>5.2884027776624008E-2</v>
      </c>
      <c r="D4" s="5"/>
      <c r="G4" s="27"/>
      <c r="H4" s="25"/>
    </row>
    <row r="5" spans="1:8" ht="31.5" customHeight="1">
      <c r="A5" s="6" t="s">
        <v>6</v>
      </c>
      <c r="B5" s="22">
        <v>164810</v>
      </c>
      <c r="C5" s="23">
        <f t="shared" si="0"/>
        <v>1.7151345940373229E-2</v>
      </c>
      <c r="D5" s="5"/>
      <c r="G5" s="27"/>
      <c r="H5" s="25"/>
    </row>
    <row r="6" spans="1:8" ht="31.5" customHeight="1">
      <c r="A6" s="6" t="s">
        <v>7</v>
      </c>
      <c r="B6" s="22">
        <v>545015</v>
      </c>
      <c r="C6" s="23">
        <f t="shared" si="0"/>
        <v>5.6718286558415848E-2</v>
      </c>
      <c r="D6" s="5"/>
      <c r="G6" s="27"/>
      <c r="H6" s="25"/>
    </row>
    <row r="7" spans="1:8" ht="31.5" customHeight="1">
      <c r="A7" s="6" t="s">
        <v>11</v>
      </c>
      <c r="B7" s="22">
        <v>372132.5</v>
      </c>
      <c r="C7" s="23">
        <f t="shared" si="0"/>
        <v>3.872685664192671E-2</v>
      </c>
      <c r="D7" s="5"/>
      <c r="G7" s="27"/>
      <c r="H7" s="25"/>
    </row>
    <row r="8" spans="1:8" ht="31.5" customHeight="1">
      <c r="A8" s="6" t="s">
        <v>8</v>
      </c>
      <c r="B8" s="22">
        <v>1632417.0049999999</v>
      </c>
      <c r="C8" s="24">
        <f t="shared" si="0"/>
        <v>0.16988137110431997</v>
      </c>
      <c r="D8" s="5"/>
      <c r="G8" s="27"/>
      <c r="H8" s="25"/>
    </row>
    <row r="9" spans="1:8" ht="31.5" customHeight="1" thickBot="1">
      <c r="A9" s="12" t="s">
        <v>9</v>
      </c>
      <c r="B9" s="22">
        <v>158715.4</v>
      </c>
      <c r="C9" s="23">
        <f t="shared" si="0"/>
        <v>1.6517096847671338E-2</v>
      </c>
      <c r="D9" s="5"/>
      <c r="G9" s="27"/>
      <c r="H9" s="25"/>
    </row>
    <row r="10" spans="1:8" ht="18.75" thickBot="1">
      <c r="A10" s="7" t="s">
        <v>12</v>
      </c>
      <c r="B10" s="8">
        <f>SUM(B2:B9)</f>
        <v>9609158.4049999975</v>
      </c>
      <c r="C10" s="23">
        <f t="shared" si="0"/>
        <v>1</v>
      </c>
      <c r="G10" s="26"/>
      <c r="H10" s="25"/>
    </row>
    <row r="11" spans="1:8">
      <c r="C11" s="5"/>
    </row>
    <row r="12" spans="1:8">
      <c r="B12" s="5"/>
      <c r="C12" s="5"/>
    </row>
    <row r="13" spans="1:8">
      <c r="B13" s="5"/>
    </row>
    <row r="14" spans="1:8" ht="23.25">
      <c r="B14" s="13"/>
    </row>
    <row r="15" spans="1:8" ht="23.25">
      <c r="B15" s="13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13"/>
  <sheetViews>
    <sheetView rightToLeft="1" workbookViewId="0">
      <selection activeCell="D5" sqref="D5"/>
    </sheetView>
  </sheetViews>
  <sheetFormatPr defaultRowHeight="12.75"/>
  <cols>
    <col min="3" max="3" width="9.140625" customWidth="1"/>
  </cols>
  <sheetData>
    <row r="1" spans="1:9" ht="18" customHeight="1">
      <c r="A1" s="1"/>
      <c r="B1" s="9"/>
    </row>
    <row r="2" spans="1:9" ht="30.75" customHeight="1" thickBot="1">
      <c r="A2" s="2" t="s">
        <v>0</v>
      </c>
      <c r="B2" s="3"/>
    </row>
    <row r="3" spans="1:9" ht="16.5" customHeight="1">
      <c r="A3" s="33" t="s">
        <v>1</v>
      </c>
      <c r="B3" s="35" t="s">
        <v>2</v>
      </c>
      <c r="F3" s="28"/>
      <c r="G3" s="28"/>
      <c r="H3" s="28"/>
      <c r="I3" s="28"/>
    </row>
    <row r="4" spans="1:9" ht="13.5" thickBot="1">
      <c r="A4" s="34"/>
      <c r="B4" s="36"/>
      <c r="F4" s="28"/>
      <c r="G4" s="29"/>
      <c r="H4" s="30"/>
      <c r="I4" s="28"/>
    </row>
    <row r="5" spans="1:9">
      <c r="A5" s="14" t="s">
        <v>3</v>
      </c>
      <c r="B5" s="18">
        <v>1714</v>
      </c>
      <c r="C5" s="21">
        <f>B5/$B$13</f>
        <v>0.52884912064177725</v>
      </c>
      <c r="F5" s="28"/>
      <c r="G5" s="29"/>
      <c r="H5" s="30"/>
      <c r="I5" s="28"/>
    </row>
    <row r="6" spans="1:9">
      <c r="A6" s="15" t="s">
        <v>4</v>
      </c>
      <c r="B6" s="18">
        <v>306</v>
      </c>
      <c r="C6" s="21">
        <f t="shared" ref="C6:C13" si="0">B6/$B$13</f>
        <v>9.4415303918543664E-2</v>
      </c>
      <c r="F6" s="28"/>
      <c r="G6" s="29"/>
      <c r="H6" s="30"/>
      <c r="I6" s="28"/>
    </row>
    <row r="7" spans="1:9">
      <c r="A7" s="15" t="s">
        <v>5</v>
      </c>
      <c r="B7" s="18">
        <v>250</v>
      </c>
      <c r="C7" s="21">
        <f t="shared" si="0"/>
        <v>7.7136686207960506E-2</v>
      </c>
      <c r="F7" s="28"/>
      <c r="G7" s="29"/>
      <c r="H7" s="30"/>
      <c r="I7" s="28"/>
    </row>
    <row r="8" spans="1:9">
      <c r="A8" s="15" t="s">
        <v>6</v>
      </c>
      <c r="B8" s="18">
        <v>69</v>
      </c>
      <c r="C8" s="21">
        <f t="shared" si="0"/>
        <v>2.1289725393397099E-2</v>
      </c>
      <c r="F8" s="28"/>
      <c r="G8" s="29"/>
      <c r="H8" s="30"/>
      <c r="I8" s="28"/>
    </row>
    <row r="9" spans="1:9">
      <c r="A9" s="15" t="s">
        <v>7</v>
      </c>
      <c r="B9" s="18">
        <v>274</v>
      </c>
      <c r="C9" s="21">
        <f t="shared" si="0"/>
        <v>8.454180808392471E-2</v>
      </c>
      <c r="F9" s="28"/>
      <c r="G9" s="29"/>
      <c r="H9" s="30"/>
      <c r="I9" s="28"/>
    </row>
    <row r="10" spans="1:9">
      <c r="A10" s="15" t="s">
        <v>11</v>
      </c>
      <c r="B10" s="18">
        <v>105</v>
      </c>
      <c r="C10" s="21">
        <f t="shared" si="0"/>
        <v>3.2397408207343416E-2</v>
      </c>
      <c r="F10" s="28"/>
      <c r="G10" s="29"/>
      <c r="H10" s="30"/>
      <c r="I10" s="28"/>
    </row>
    <row r="11" spans="1:9">
      <c r="A11" s="15" t="s">
        <v>8</v>
      </c>
      <c r="B11" s="18">
        <v>469</v>
      </c>
      <c r="C11" s="21">
        <f t="shared" si="0"/>
        <v>0.1447084233261339</v>
      </c>
      <c r="F11" s="28"/>
      <c r="G11" s="29"/>
      <c r="H11" s="30"/>
      <c r="I11" s="28"/>
    </row>
    <row r="12" spans="1:9" ht="13.5" thickBot="1">
      <c r="A12" s="16" t="s">
        <v>9</v>
      </c>
      <c r="B12" s="19">
        <v>54</v>
      </c>
      <c r="C12" s="21">
        <f t="shared" si="0"/>
        <v>1.6661524220919471E-2</v>
      </c>
      <c r="F12" s="28"/>
      <c r="G12" s="31"/>
      <c r="H12" s="32"/>
      <c r="I12" s="28"/>
    </row>
    <row r="13" spans="1:9" ht="13.5" thickBot="1">
      <c r="A13" s="17" t="s">
        <v>12</v>
      </c>
      <c r="B13" s="20">
        <f>SUM(B5:B12)</f>
        <v>3241</v>
      </c>
      <c r="C13" s="21">
        <f t="shared" si="0"/>
        <v>1</v>
      </c>
      <c r="F13" s="28"/>
      <c r="G13" s="28"/>
      <c r="H13" s="28"/>
      <c r="I13" s="28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4:B17"/>
  <sheetViews>
    <sheetView rightToLeft="1" workbookViewId="0">
      <selection activeCell="A12" sqref="A12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8">
      <c r="B14" s="11" t="s">
        <v>10</v>
      </c>
    </row>
    <row r="17" spans="1:1">
      <c r="A17" s="10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 مؤشرات فنادق -محافظات (2)</vt:lpstr>
      <vt:lpstr>ورقة2</vt:lpstr>
      <vt:lpstr>مخطط</vt:lpstr>
      <vt:lpstr>مخطط1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f2p15</cp:lastModifiedBy>
  <cp:lastPrinted>2015-03-26T10:26:16Z</cp:lastPrinted>
  <dcterms:created xsi:type="dcterms:W3CDTF">2010-02-18T10:15:49Z</dcterms:created>
  <dcterms:modified xsi:type="dcterms:W3CDTF">2017-05-14T07:51:03Z</dcterms:modified>
</cp:coreProperties>
</file>